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6690" tabRatio="259"/>
  </bookViews>
  <sheets>
    <sheet name="Приложение 13" sheetId="11" r:id="rId1"/>
  </sheets>
  <definedNames>
    <definedName name="Date">'Приложение 13'!$A$1</definedName>
    <definedName name="Law">'Приложение 13'!$S$6</definedName>
    <definedName name="ReportNameYear">'Приложение 13'!$E$7</definedName>
    <definedName name="s" hidden="1">{#N/A,#N/A,FALSE,"Вып.доходы"}</definedName>
    <definedName name="TableHeaderYear1">'Приложение 13'!$Q$1</definedName>
    <definedName name="TableHeaderYear2">'Приложение 13'!$Q$2</definedName>
    <definedName name="TableHeaderYear3">'Приложение 13'!$Q$3</definedName>
    <definedName name="Unit">'Приложение 13'!$S$8</definedName>
    <definedName name="wrn.выпдох." hidden="1">{#N/A,#N/A,FALSE,"Вып.доходы"}</definedName>
    <definedName name="Year">'Приложение 13'!$A$2</definedName>
    <definedName name="Year1">'Приложение 13'!$S$3</definedName>
    <definedName name="Year2Year3">'Приложение 13'!$S$4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S46" i="11" l="1"/>
  <c r="S47" i="11"/>
  <c r="S48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A2" i="11"/>
  <c r="E7" i="11"/>
  <c r="S3" i="11"/>
  <c r="S4" i="11"/>
</calcChain>
</file>

<file path=xl/sharedStrings.xml><?xml version="1.0" encoding="utf-8"?>
<sst xmlns="http://schemas.openxmlformats.org/spreadsheetml/2006/main" count="150" uniqueCount="121">
  <si>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</si>
  <si>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</si>
  <si>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</si>
  <si>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</si>
  <si>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</si>
  <si>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</si>
  <si>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</si>
  <si>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</si>
  <si>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</si>
  <si>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</si>
  <si>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</si>
  <si>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</si>
  <si>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</si>
  <si>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</si>
  <si>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</si>
  <si>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</si>
  <si>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</si>
  <si>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</si>
  <si>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</si>
  <si>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</si>
  <si>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</si>
  <si>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Приложение 13</t>
  </si>
  <si>
    <t>01.01.2020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</si>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</sst>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9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72.42578125" style="7" customWidth="1"/>
    <col min="3" max="3" width="18.7109375" style="2" customWidth="1"/>
    <col min="4" max="4" width="19.7109375" style="7" customWidth="1"/>
    <col min="5" max="18" width="23.7109375" style="1" customWidth="1"/>
    <col min="19" max="19" width="26.140625" style="2" customWidth="1"/>
    <col min="20" max="16384" width="9.140625" style="1"/>
  </cols>
  <sheetData>
    <row r="1" spans="1:30" s="23" customFormat="1" ht="23.25" x14ac:dyDescent="0.35">
      <c r="A1" s="46" t="s">
        <v>22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6" t="s">
        <v>21</v>
      </c>
      <c r="T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s="23" customFormat="1" ht="23.25" x14ac:dyDescent="0.35">
      <c r="A2" s="46">
        <f>YEAR(Date)</f>
        <v>2020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6" t="s">
        <v>12</v>
      </c>
      <c r="T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7" t="str">
        <f>CONCATENATE("""О краевом бюджете на ",Year," год")</f>
        <v>"О краевом бюджете на 2020 год</v>
      </c>
      <c r="T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58" t="str">
        <f>CONCATENATE("и на плановый период ",Year+1," и ",Year+2," годов""")</f>
        <v>и на плановый период 2021 и 2022 годов"</v>
      </c>
      <c r="T4" s="21"/>
      <c r="U4" s="24"/>
      <c r="V4" s="21"/>
      <c r="W4" s="21"/>
      <c r="X4" s="21"/>
      <c r="Y4" s="21"/>
      <c r="Z4" s="21"/>
      <c r="AA4" s="21"/>
      <c r="AB4" s="21"/>
      <c r="AC4" s="21"/>
      <c r="AD4" s="21"/>
    </row>
    <row r="5" spans="1:30" s="23" customFormat="1" ht="23.25" x14ac:dyDescent="0.35">
      <c r="A5" s="18"/>
      <c r="B5" s="19"/>
      <c r="C5" s="20"/>
      <c r="D5" s="19"/>
      <c r="E5" s="21"/>
      <c r="F5" s="21"/>
      <c r="G5" s="21"/>
      <c r="H5" s="21"/>
      <c r="I5" s="21"/>
      <c r="J5" s="21"/>
      <c r="K5" s="21"/>
      <c r="L5" s="21"/>
      <c r="M5" s="22"/>
      <c r="N5" s="22"/>
      <c r="Q5" s="24"/>
      <c r="R5" s="15"/>
      <c r="S5" s="58" t="s">
        <v>120</v>
      </c>
      <c r="T5" s="21"/>
      <c r="U5" s="24"/>
      <c r="V5" s="21"/>
      <c r="W5" s="21"/>
      <c r="X5" s="21"/>
      <c r="Y5" s="21"/>
      <c r="Z5" s="21"/>
      <c r="AA5" s="21"/>
      <c r="AB5" s="21"/>
      <c r="AC5" s="21"/>
      <c r="AD5" s="21"/>
    </row>
    <row r="6" spans="1:30" s="23" customFormat="1" ht="23.25" x14ac:dyDescent="0.35">
      <c r="A6" s="18"/>
      <c r="B6" s="25"/>
      <c r="C6" s="18"/>
      <c r="D6" s="25"/>
      <c r="M6" s="26"/>
      <c r="N6" s="26"/>
      <c r="Q6" s="24"/>
      <c r="R6" s="15"/>
      <c r="S6" s="5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5.5" x14ac:dyDescent="0.35">
      <c r="B7" s="8"/>
      <c r="C7" s="12"/>
      <c r="D7" s="8"/>
      <c r="E7" s="76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F7" s="76"/>
      <c r="G7" s="76"/>
      <c r="H7" s="76"/>
      <c r="I7" s="76"/>
      <c r="J7" s="76"/>
      <c r="K7" s="76"/>
      <c r="L7" s="76"/>
      <c r="M7" s="76"/>
      <c r="N7" s="76"/>
      <c r="O7" s="76"/>
      <c r="Q7" s="5"/>
      <c r="R7" s="5"/>
      <c r="S7" s="1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9.5" customHeight="1" x14ac:dyDescent="0.25">
      <c r="B8" s="9"/>
      <c r="C8" s="9"/>
      <c r="D8" s="9"/>
      <c r="E8" s="9"/>
      <c r="F8" s="9"/>
      <c r="G8" s="9"/>
      <c r="H8" s="9"/>
      <c r="I8" s="10"/>
      <c r="J8" s="9"/>
      <c r="K8" s="9"/>
      <c r="L8" s="9"/>
      <c r="M8" s="9"/>
      <c r="N8" s="11"/>
      <c r="Q8" s="9"/>
      <c r="S8" s="14" t="s">
        <v>13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s="2" customFormat="1" ht="15.75" customHeight="1" x14ac:dyDescent="0.2">
      <c r="A9" s="80" t="s">
        <v>16</v>
      </c>
      <c r="B9" s="71" t="s">
        <v>17</v>
      </c>
      <c r="C9" s="71" t="s">
        <v>18</v>
      </c>
      <c r="D9" s="71" t="s">
        <v>14</v>
      </c>
      <c r="E9" s="71" t="s">
        <v>19</v>
      </c>
      <c r="F9" s="72" t="s">
        <v>0</v>
      </c>
      <c r="G9" s="73" t="s">
        <v>1</v>
      </c>
      <c r="H9" s="73" t="s">
        <v>20</v>
      </c>
      <c r="I9" s="79" t="s">
        <v>2</v>
      </c>
      <c r="J9" s="75" t="s">
        <v>3</v>
      </c>
      <c r="K9" s="75" t="s">
        <v>4</v>
      </c>
      <c r="L9" s="72" t="s">
        <v>5</v>
      </c>
      <c r="M9" s="72" t="s">
        <v>6</v>
      </c>
      <c r="N9" s="77" t="s">
        <v>11</v>
      </c>
      <c r="O9" s="69" t="s">
        <v>7</v>
      </c>
      <c r="P9" s="69" t="s">
        <v>8</v>
      </c>
      <c r="Q9" s="69" t="s">
        <v>9</v>
      </c>
      <c r="R9" s="69" t="s">
        <v>10</v>
      </c>
      <c r="S9" s="68" t="s">
        <v>15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s="2" customFormat="1" ht="75" customHeight="1" x14ac:dyDescent="0.2">
      <c r="A10" s="80"/>
      <c r="B10" s="71"/>
      <c r="C10" s="71"/>
      <c r="D10" s="71"/>
      <c r="E10" s="71"/>
      <c r="F10" s="72"/>
      <c r="G10" s="74"/>
      <c r="H10" s="74"/>
      <c r="I10" s="79"/>
      <c r="J10" s="75"/>
      <c r="K10" s="75"/>
      <c r="L10" s="72"/>
      <c r="M10" s="72"/>
      <c r="N10" s="78"/>
      <c r="O10" s="70"/>
      <c r="P10" s="70"/>
      <c r="Q10" s="70"/>
      <c r="R10" s="70"/>
      <c r="S10" s="68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s="28" customFormat="1" x14ac:dyDescent="0.25">
      <c r="A11" s="65">
        <v>1</v>
      </c>
      <c r="B11" s="66">
        <v>2</v>
      </c>
      <c r="C11" s="65">
        <v>3</v>
      </c>
      <c r="D11" s="66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67">
        <v>11</v>
      </c>
      <c r="L11" s="67">
        <v>12</v>
      </c>
      <c r="M11" s="67">
        <v>13</v>
      </c>
      <c r="N11" s="67">
        <v>14</v>
      </c>
      <c r="O11" s="67">
        <v>15</v>
      </c>
      <c r="P11" s="67">
        <v>16</v>
      </c>
      <c r="Q11" s="67">
        <v>17</v>
      </c>
      <c r="R11" s="67">
        <v>18</v>
      </c>
      <c r="S11" s="65">
        <v>19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</row>
    <row r="12" spans="1:30" ht="121.5" x14ac:dyDescent="0.25">
      <c r="A12" s="59" t="s">
        <v>23</v>
      </c>
      <c r="B12" s="60" t="s">
        <v>24</v>
      </c>
      <c r="C12" s="61" t="s">
        <v>25</v>
      </c>
      <c r="D12" s="62" t="s">
        <v>26</v>
      </c>
      <c r="E12" s="63">
        <v>1591.1</v>
      </c>
      <c r="F12" s="63">
        <v>605.4</v>
      </c>
      <c r="G12" s="63">
        <v>68.2</v>
      </c>
      <c r="H12" s="63">
        <v>132.1</v>
      </c>
      <c r="I12" s="63">
        <v>68.2</v>
      </c>
      <c r="J12" s="63">
        <v>46.9</v>
      </c>
      <c r="K12" s="63">
        <v>46.9</v>
      </c>
      <c r="L12" s="63">
        <v>25.6</v>
      </c>
      <c r="M12" s="63">
        <v>426.9</v>
      </c>
      <c r="N12" s="63">
        <v>38.799999999999997</v>
      </c>
      <c r="O12" s="63">
        <v>153.4</v>
      </c>
      <c r="P12" s="63">
        <v>110.8</v>
      </c>
      <c r="Q12" s="63">
        <v>153.4</v>
      </c>
      <c r="R12" s="63">
        <v>110.8</v>
      </c>
      <c r="S12" s="64">
        <f t="shared" ref="S12:S48" si="0">SUM(E12:R12)</f>
        <v>3578.5000000000005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3"/>
    </row>
    <row r="13" spans="1:30" ht="81" x14ac:dyDescent="0.25">
      <c r="A13" s="33" t="s">
        <v>27</v>
      </c>
      <c r="B13" s="34" t="s">
        <v>28</v>
      </c>
      <c r="C13" s="35" t="s">
        <v>29</v>
      </c>
      <c r="D13" s="36" t="s">
        <v>30</v>
      </c>
      <c r="E13" s="52"/>
      <c r="F13" s="52">
        <v>53012</v>
      </c>
      <c r="G13" s="52">
        <v>7833</v>
      </c>
      <c r="H13" s="52">
        <v>6060</v>
      </c>
      <c r="I13" s="52">
        <v>2030</v>
      </c>
      <c r="J13" s="52">
        <v>7852</v>
      </c>
      <c r="K13" s="52">
        <v>2006</v>
      </c>
      <c r="L13" s="52">
        <v>589</v>
      </c>
      <c r="M13" s="52"/>
      <c r="N13" s="52"/>
      <c r="O13" s="52">
        <v>3202</v>
      </c>
      <c r="P13" s="52">
        <v>2994</v>
      </c>
      <c r="Q13" s="52">
        <v>2965</v>
      </c>
      <c r="R13" s="52">
        <v>1726</v>
      </c>
      <c r="S13" s="53">
        <f t="shared" si="0"/>
        <v>90269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3"/>
    </row>
    <row r="14" spans="1:30" ht="121.5" x14ac:dyDescent="0.25">
      <c r="A14" s="33" t="s">
        <v>31</v>
      </c>
      <c r="B14" s="34" t="s">
        <v>32</v>
      </c>
      <c r="C14" s="35" t="s">
        <v>33</v>
      </c>
      <c r="D14" s="36" t="s">
        <v>30</v>
      </c>
      <c r="E14" s="52">
        <v>7524</v>
      </c>
      <c r="F14" s="52">
        <v>3224</v>
      </c>
      <c r="G14" s="52">
        <v>2150</v>
      </c>
      <c r="H14" s="52">
        <v>1075</v>
      </c>
      <c r="I14" s="52">
        <v>1075</v>
      </c>
      <c r="J14" s="52">
        <v>1075</v>
      </c>
      <c r="K14" s="52">
        <v>1075</v>
      </c>
      <c r="L14" s="52">
        <v>1241</v>
      </c>
      <c r="M14" s="52">
        <v>1075</v>
      </c>
      <c r="N14" s="52">
        <v>1159</v>
      </c>
      <c r="O14" s="52">
        <v>1159</v>
      </c>
      <c r="P14" s="52">
        <v>1159</v>
      </c>
      <c r="Q14" s="52">
        <v>1159</v>
      </c>
      <c r="R14" s="52">
        <v>1159</v>
      </c>
      <c r="S14" s="53">
        <f t="shared" si="0"/>
        <v>25309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3"/>
    </row>
    <row r="15" spans="1:30" ht="141.75" x14ac:dyDescent="0.25">
      <c r="A15" s="33" t="s">
        <v>34</v>
      </c>
      <c r="B15" s="34" t="s">
        <v>35</v>
      </c>
      <c r="C15" s="35" t="s">
        <v>36</v>
      </c>
      <c r="D15" s="36" t="s">
        <v>37</v>
      </c>
      <c r="E15" s="52">
        <v>5527</v>
      </c>
      <c r="F15" s="52">
        <v>3685</v>
      </c>
      <c r="G15" s="52">
        <v>3685</v>
      </c>
      <c r="H15" s="52">
        <v>2764</v>
      </c>
      <c r="I15" s="52">
        <v>922</v>
      </c>
      <c r="J15" s="52">
        <v>3685</v>
      </c>
      <c r="K15" s="52">
        <v>922</v>
      </c>
      <c r="L15" s="52">
        <v>532</v>
      </c>
      <c r="M15" s="52">
        <v>3685</v>
      </c>
      <c r="N15" s="52">
        <v>994</v>
      </c>
      <c r="O15" s="52">
        <v>994</v>
      </c>
      <c r="P15" s="52">
        <v>994</v>
      </c>
      <c r="Q15" s="52">
        <v>994</v>
      </c>
      <c r="R15" s="52">
        <v>994</v>
      </c>
      <c r="S15" s="53">
        <f t="shared" si="0"/>
        <v>30377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3"/>
    </row>
    <row r="16" spans="1:30" ht="101.25" x14ac:dyDescent="0.25">
      <c r="A16" s="33" t="s">
        <v>38</v>
      </c>
      <c r="B16" s="34" t="s">
        <v>39</v>
      </c>
      <c r="C16" s="35" t="s">
        <v>40</v>
      </c>
      <c r="D16" s="36" t="s">
        <v>41</v>
      </c>
      <c r="E16" s="52">
        <v>23662</v>
      </c>
      <c r="F16" s="52">
        <v>11562</v>
      </c>
      <c r="G16" s="52">
        <v>1936</v>
      </c>
      <c r="H16" s="52">
        <v>1008</v>
      </c>
      <c r="I16" s="52">
        <v>934</v>
      </c>
      <c r="J16" s="52">
        <v>1970</v>
      </c>
      <c r="K16" s="52">
        <v>969</v>
      </c>
      <c r="L16" s="52">
        <v>1070</v>
      </c>
      <c r="M16" s="52">
        <v>4803</v>
      </c>
      <c r="N16" s="52">
        <v>2292</v>
      </c>
      <c r="O16" s="52">
        <v>2959</v>
      </c>
      <c r="P16" s="52">
        <v>2178</v>
      </c>
      <c r="Q16" s="52">
        <v>2716</v>
      </c>
      <c r="R16" s="52">
        <v>2051</v>
      </c>
      <c r="S16" s="53">
        <f t="shared" si="0"/>
        <v>60110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3"/>
    </row>
    <row r="17" spans="1:30" ht="141.75" x14ac:dyDescent="0.25">
      <c r="A17" s="33" t="s">
        <v>42</v>
      </c>
      <c r="B17" s="34" t="s">
        <v>39</v>
      </c>
      <c r="C17" s="35" t="s">
        <v>40</v>
      </c>
      <c r="D17" s="36" t="s">
        <v>37</v>
      </c>
      <c r="E17" s="52">
        <v>1842</v>
      </c>
      <c r="F17" s="52">
        <v>1842</v>
      </c>
      <c r="G17" s="52">
        <v>922</v>
      </c>
      <c r="H17" s="52">
        <v>922</v>
      </c>
      <c r="I17" s="52">
        <v>461</v>
      </c>
      <c r="J17" s="52">
        <v>922</v>
      </c>
      <c r="K17" s="52">
        <v>461</v>
      </c>
      <c r="L17" s="52">
        <v>532</v>
      </c>
      <c r="M17" s="52">
        <v>922</v>
      </c>
      <c r="N17" s="52">
        <v>497</v>
      </c>
      <c r="O17" s="52">
        <v>497</v>
      </c>
      <c r="P17" s="52">
        <v>497</v>
      </c>
      <c r="Q17" s="52">
        <v>497</v>
      </c>
      <c r="R17" s="52">
        <v>497</v>
      </c>
      <c r="S17" s="53">
        <f t="shared" si="0"/>
        <v>11311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3"/>
    </row>
    <row r="18" spans="1:30" ht="141.75" x14ac:dyDescent="0.25">
      <c r="A18" s="33" t="s">
        <v>43</v>
      </c>
      <c r="B18" s="34" t="s">
        <v>44</v>
      </c>
      <c r="C18" s="35" t="s">
        <v>45</v>
      </c>
      <c r="D18" s="36" t="s">
        <v>37</v>
      </c>
      <c r="E18" s="52">
        <v>247660</v>
      </c>
      <c r="F18" s="52">
        <v>26796</v>
      </c>
      <c r="G18" s="52">
        <v>2458</v>
      </c>
      <c r="H18" s="52"/>
      <c r="I18" s="52"/>
      <c r="J18" s="52"/>
      <c r="K18" s="52"/>
      <c r="L18" s="52"/>
      <c r="M18" s="52">
        <v>934</v>
      </c>
      <c r="N18" s="52"/>
      <c r="O18" s="52"/>
      <c r="P18" s="52"/>
      <c r="Q18" s="52"/>
      <c r="R18" s="52"/>
      <c r="S18" s="53">
        <f t="shared" si="0"/>
        <v>277848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41.75" x14ac:dyDescent="0.25">
      <c r="A19" s="33" t="s">
        <v>46</v>
      </c>
      <c r="B19" s="34" t="s">
        <v>47</v>
      </c>
      <c r="C19" s="35" t="s">
        <v>48</v>
      </c>
      <c r="D19" s="36" t="s">
        <v>37</v>
      </c>
      <c r="E19" s="52"/>
      <c r="F19" s="52">
        <v>28421.599999999999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3">
        <f t="shared" si="0"/>
        <v>28421.599999999999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49</v>
      </c>
      <c r="B20" s="34" t="s">
        <v>50</v>
      </c>
      <c r="C20" s="35" t="s">
        <v>51</v>
      </c>
      <c r="D20" s="36" t="s">
        <v>37</v>
      </c>
      <c r="E20" s="52">
        <v>3164</v>
      </c>
      <c r="F20" s="52">
        <v>2988</v>
      </c>
      <c r="G20" s="52"/>
      <c r="H20" s="52">
        <v>176</v>
      </c>
      <c r="I20" s="52">
        <v>176</v>
      </c>
      <c r="J20" s="52">
        <v>879</v>
      </c>
      <c r="K20" s="52"/>
      <c r="L20" s="52"/>
      <c r="M20" s="52">
        <v>1055</v>
      </c>
      <c r="N20" s="52"/>
      <c r="O20" s="52"/>
      <c r="P20" s="52">
        <v>352</v>
      </c>
      <c r="Q20" s="52"/>
      <c r="R20" s="52"/>
      <c r="S20" s="53">
        <f t="shared" si="0"/>
        <v>8790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409.5" x14ac:dyDescent="0.25">
      <c r="A21" s="33" t="s">
        <v>52</v>
      </c>
      <c r="B21" s="34" t="s">
        <v>53</v>
      </c>
      <c r="C21" s="35" t="s">
        <v>54</v>
      </c>
      <c r="D21" s="36" t="s">
        <v>41</v>
      </c>
      <c r="E21" s="52">
        <v>252058</v>
      </c>
      <c r="F21" s="52">
        <v>203074</v>
      </c>
      <c r="G21" s="52">
        <v>37440</v>
      </c>
      <c r="H21" s="52">
        <v>34525</v>
      </c>
      <c r="I21" s="52">
        <v>4738</v>
      </c>
      <c r="J21" s="52">
        <v>51198</v>
      </c>
      <c r="K21" s="52">
        <v>18724</v>
      </c>
      <c r="L21" s="52">
        <v>2964</v>
      </c>
      <c r="M21" s="52">
        <v>78494</v>
      </c>
      <c r="N21" s="52">
        <v>32099</v>
      </c>
      <c r="O21" s="52">
        <v>38883</v>
      </c>
      <c r="P21" s="52">
        <v>27501</v>
      </c>
      <c r="Q21" s="52">
        <v>29148</v>
      </c>
      <c r="R21" s="52">
        <v>22446</v>
      </c>
      <c r="S21" s="53">
        <f t="shared" si="0"/>
        <v>833292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202.5" x14ac:dyDescent="0.25">
      <c r="A22" s="33" t="s">
        <v>55</v>
      </c>
      <c r="B22" s="34" t="s">
        <v>56</v>
      </c>
      <c r="C22" s="35" t="s">
        <v>57</v>
      </c>
      <c r="D22" s="36" t="s">
        <v>41</v>
      </c>
      <c r="E22" s="52">
        <v>2192312</v>
      </c>
      <c r="F22" s="52">
        <v>1209944</v>
      </c>
      <c r="G22" s="52">
        <v>323373</v>
      </c>
      <c r="H22" s="52">
        <v>244034</v>
      </c>
      <c r="I22" s="52">
        <v>85760</v>
      </c>
      <c r="J22" s="52">
        <v>112547</v>
      </c>
      <c r="K22" s="52">
        <v>115892</v>
      </c>
      <c r="L22" s="52">
        <v>36499</v>
      </c>
      <c r="M22" s="52">
        <v>310167</v>
      </c>
      <c r="N22" s="52">
        <v>101835</v>
      </c>
      <c r="O22" s="52">
        <v>268788</v>
      </c>
      <c r="P22" s="52">
        <v>188621</v>
      </c>
      <c r="Q22" s="52">
        <v>205052</v>
      </c>
      <c r="R22" s="52">
        <v>193560</v>
      </c>
      <c r="S22" s="53">
        <f t="shared" si="0"/>
        <v>5588384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21.5" x14ac:dyDescent="0.25">
      <c r="A23" s="33" t="s">
        <v>58</v>
      </c>
      <c r="B23" s="34" t="s">
        <v>59</v>
      </c>
      <c r="C23" s="35" t="s">
        <v>60</v>
      </c>
      <c r="D23" s="36" t="s">
        <v>41</v>
      </c>
      <c r="E23" s="52">
        <v>163115</v>
      </c>
      <c r="F23" s="52">
        <v>76708</v>
      </c>
      <c r="G23" s="52">
        <v>15662</v>
      </c>
      <c r="H23" s="52">
        <v>13966</v>
      </c>
      <c r="I23" s="52">
        <v>3445</v>
      </c>
      <c r="J23" s="52">
        <v>5885</v>
      </c>
      <c r="K23" s="52">
        <v>11830</v>
      </c>
      <c r="L23" s="52">
        <v>3420</v>
      </c>
      <c r="M23" s="52">
        <v>15867</v>
      </c>
      <c r="N23" s="52">
        <v>12160</v>
      </c>
      <c r="O23" s="52">
        <v>24059</v>
      </c>
      <c r="P23" s="52">
        <v>16644</v>
      </c>
      <c r="Q23" s="52">
        <v>20044</v>
      </c>
      <c r="R23" s="52">
        <v>17295</v>
      </c>
      <c r="S23" s="53">
        <f t="shared" si="0"/>
        <v>400100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62" x14ac:dyDescent="0.25">
      <c r="A24" s="33" t="s">
        <v>61</v>
      </c>
      <c r="B24" s="34" t="s">
        <v>62</v>
      </c>
      <c r="C24" s="35" t="s">
        <v>63</v>
      </c>
      <c r="D24" s="36" t="s">
        <v>41</v>
      </c>
      <c r="E24" s="52">
        <v>44.7</v>
      </c>
      <c r="F24" s="52">
        <v>89.4</v>
      </c>
      <c r="G24" s="52"/>
      <c r="H24" s="52"/>
      <c r="I24" s="52"/>
      <c r="J24" s="52"/>
      <c r="K24" s="52">
        <v>44.7</v>
      </c>
      <c r="L24" s="52"/>
      <c r="M24" s="52">
        <v>44.7</v>
      </c>
      <c r="N24" s="52">
        <v>48.1</v>
      </c>
      <c r="O24" s="52"/>
      <c r="P24" s="52">
        <v>96.2</v>
      </c>
      <c r="Q24" s="52"/>
      <c r="R24" s="52"/>
      <c r="S24" s="53">
        <f t="shared" si="0"/>
        <v>367.8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64</v>
      </c>
      <c r="B25" s="34" t="s">
        <v>62</v>
      </c>
      <c r="C25" s="35" t="s">
        <v>63</v>
      </c>
      <c r="D25" s="36" t="s">
        <v>65</v>
      </c>
      <c r="E25" s="52">
        <v>402.2</v>
      </c>
      <c r="F25" s="52">
        <v>134.1</v>
      </c>
      <c r="G25" s="52"/>
      <c r="H25" s="52"/>
      <c r="I25" s="52"/>
      <c r="J25" s="52"/>
      <c r="K25" s="52"/>
      <c r="L25" s="52"/>
      <c r="M25" s="52">
        <v>44.7</v>
      </c>
      <c r="N25" s="52"/>
      <c r="O25" s="52"/>
      <c r="P25" s="52"/>
      <c r="Q25" s="52"/>
      <c r="R25" s="52"/>
      <c r="S25" s="53">
        <f t="shared" si="0"/>
        <v>581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01.25" x14ac:dyDescent="0.25">
      <c r="A26" s="33" t="s">
        <v>66</v>
      </c>
      <c r="B26" s="34" t="s">
        <v>67</v>
      </c>
      <c r="C26" s="35" t="s">
        <v>68</v>
      </c>
      <c r="D26" s="36" t="s">
        <v>41</v>
      </c>
      <c r="E26" s="52">
        <v>1200</v>
      </c>
      <c r="F26" s="52">
        <v>300</v>
      </c>
      <c r="G26" s="52">
        <v>150</v>
      </c>
      <c r="H26" s="52">
        <v>150</v>
      </c>
      <c r="I26" s="52">
        <v>150</v>
      </c>
      <c r="J26" s="52">
        <v>150</v>
      </c>
      <c r="K26" s="52">
        <v>150</v>
      </c>
      <c r="L26" s="52"/>
      <c r="M26" s="52">
        <v>300</v>
      </c>
      <c r="N26" s="52">
        <v>150</v>
      </c>
      <c r="O26" s="52">
        <v>150</v>
      </c>
      <c r="P26" s="52">
        <v>300</v>
      </c>
      <c r="Q26" s="52">
        <v>300</v>
      </c>
      <c r="R26" s="52">
        <v>150</v>
      </c>
      <c r="S26" s="53">
        <f t="shared" si="0"/>
        <v>3600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41.75" x14ac:dyDescent="0.25">
      <c r="A27" s="33" t="s">
        <v>69</v>
      </c>
      <c r="B27" s="34" t="s">
        <v>70</v>
      </c>
      <c r="C27" s="35" t="s">
        <v>71</v>
      </c>
      <c r="D27" s="36" t="s">
        <v>41</v>
      </c>
      <c r="E27" s="52">
        <v>119819</v>
      </c>
      <c r="F27" s="52">
        <v>39400</v>
      </c>
      <c r="G27" s="52">
        <v>7141</v>
      </c>
      <c r="H27" s="52">
        <v>4089</v>
      </c>
      <c r="I27" s="52">
        <v>1038</v>
      </c>
      <c r="J27" s="52">
        <v>5013</v>
      </c>
      <c r="K27" s="52">
        <v>1030</v>
      </c>
      <c r="L27" s="52">
        <v>448</v>
      </c>
      <c r="M27" s="52">
        <v>14211</v>
      </c>
      <c r="N27" s="52">
        <v>2971</v>
      </c>
      <c r="O27" s="52">
        <v>6648</v>
      </c>
      <c r="P27" s="52">
        <v>2980</v>
      </c>
      <c r="Q27" s="52">
        <v>4483</v>
      </c>
      <c r="R27" s="52">
        <v>4575</v>
      </c>
      <c r="S27" s="53">
        <f t="shared" si="0"/>
        <v>213846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62" x14ac:dyDescent="0.25">
      <c r="A28" s="33" t="s">
        <v>72</v>
      </c>
      <c r="B28" s="34" t="s">
        <v>73</v>
      </c>
      <c r="C28" s="35" t="s">
        <v>74</v>
      </c>
      <c r="D28" s="36" t="s">
        <v>41</v>
      </c>
      <c r="E28" s="52">
        <v>1704797</v>
      </c>
      <c r="F28" s="52">
        <v>594916</v>
      </c>
      <c r="G28" s="52">
        <v>122780</v>
      </c>
      <c r="H28" s="52">
        <v>113007</v>
      </c>
      <c r="I28" s="52">
        <v>24989</v>
      </c>
      <c r="J28" s="52">
        <v>75595</v>
      </c>
      <c r="K28" s="52">
        <v>37255</v>
      </c>
      <c r="L28" s="52">
        <v>17460</v>
      </c>
      <c r="M28" s="52">
        <v>229113</v>
      </c>
      <c r="N28" s="52">
        <v>44242</v>
      </c>
      <c r="O28" s="52">
        <v>62195</v>
      </c>
      <c r="P28" s="52">
        <v>54247</v>
      </c>
      <c r="Q28" s="52">
        <v>72493</v>
      </c>
      <c r="R28" s="52">
        <v>50937</v>
      </c>
      <c r="S28" s="53">
        <f t="shared" si="0"/>
        <v>3204026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41.75" x14ac:dyDescent="0.25">
      <c r="A29" s="33" t="s">
        <v>75</v>
      </c>
      <c r="B29" s="34" t="s">
        <v>76</v>
      </c>
      <c r="C29" s="35" t="s">
        <v>77</v>
      </c>
      <c r="D29" s="36" t="s">
        <v>78</v>
      </c>
      <c r="E29" s="52">
        <v>433683</v>
      </c>
      <c r="F29" s="52">
        <v>78899</v>
      </c>
      <c r="G29" s="52">
        <v>29370</v>
      </c>
      <c r="H29" s="52">
        <v>17911</v>
      </c>
      <c r="I29" s="52">
        <v>4556</v>
      </c>
      <c r="J29" s="52">
        <v>29561</v>
      </c>
      <c r="K29" s="52">
        <v>2937</v>
      </c>
      <c r="L29" s="52">
        <v>814</v>
      </c>
      <c r="M29" s="52">
        <v>21376</v>
      </c>
      <c r="N29" s="52">
        <v>4343</v>
      </c>
      <c r="O29" s="52">
        <v>6807</v>
      </c>
      <c r="P29" s="52">
        <v>5774</v>
      </c>
      <c r="Q29" s="52">
        <v>17769</v>
      </c>
      <c r="R29" s="52">
        <v>18839</v>
      </c>
      <c r="S29" s="53">
        <f t="shared" si="0"/>
        <v>672639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21.5" x14ac:dyDescent="0.25">
      <c r="A30" s="33" t="s">
        <v>79</v>
      </c>
      <c r="B30" s="34" t="s">
        <v>80</v>
      </c>
      <c r="C30" s="35" t="s">
        <v>81</v>
      </c>
      <c r="D30" s="36" t="s">
        <v>41</v>
      </c>
      <c r="E30" s="52">
        <v>29545</v>
      </c>
      <c r="F30" s="52">
        <v>15986</v>
      </c>
      <c r="G30" s="52">
        <v>3324</v>
      </c>
      <c r="H30" s="52">
        <v>2184</v>
      </c>
      <c r="I30" s="52">
        <v>615</v>
      </c>
      <c r="J30" s="52">
        <v>1353</v>
      </c>
      <c r="K30" s="52">
        <v>1094</v>
      </c>
      <c r="L30" s="52">
        <v>322</v>
      </c>
      <c r="M30" s="52">
        <v>4454</v>
      </c>
      <c r="N30" s="52">
        <v>851</v>
      </c>
      <c r="O30" s="52">
        <v>1914</v>
      </c>
      <c r="P30" s="52">
        <v>1425</v>
      </c>
      <c r="Q30" s="52">
        <v>1652</v>
      </c>
      <c r="R30" s="52">
        <v>1253</v>
      </c>
      <c r="S30" s="53">
        <f t="shared" si="0"/>
        <v>65972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62" x14ac:dyDescent="0.25">
      <c r="A31" s="33" t="s">
        <v>82</v>
      </c>
      <c r="B31" s="34" t="s">
        <v>83</v>
      </c>
      <c r="C31" s="35" t="s">
        <v>84</v>
      </c>
      <c r="D31" s="36" t="s">
        <v>85</v>
      </c>
      <c r="E31" s="52"/>
      <c r="F31" s="52"/>
      <c r="G31" s="52">
        <v>124.5</v>
      </c>
      <c r="H31" s="52">
        <v>47.9</v>
      </c>
      <c r="I31" s="52">
        <v>24.1</v>
      </c>
      <c r="J31" s="52">
        <v>81.7</v>
      </c>
      <c r="K31" s="52">
        <v>34.799999999999997</v>
      </c>
      <c r="L31" s="52"/>
      <c r="M31" s="52">
        <v>184.8</v>
      </c>
      <c r="N31" s="52">
        <v>30.6</v>
      </c>
      <c r="O31" s="52">
        <v>56.4</v>
      </c>
      <c r="P31" s="52">
        <v>51.7</v>
      </c>
      <c r="Q31" s="52">
        <v>45.5</v>
      </c>
      <c r="R31" s="52">
        <v>14.2</v>
      </c>
      <c r="S31" s="53">
        <f t="shared" si="0"/>
        <v>696.2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1.25" x14ac:dyDescent="0.25">
      <c r="A32" s="33" t="s">
        <v>86</v>
      </c>
      <c r="B32" s="34" t="s">
        <v>87</v>
      </c>
      <c r="C32" s="35" t="s">
        <v>88</v>
      </c>
      <c r="D32" s="36" t="s">
        <v>89</v>
      </c>
      <c r="E32" s="52">
        <v>16272.5</v>
      </c>
      <c r="F32" s="52">
        <v>21614.6</v>
      </c>
      <c r="G32" s="52">
        <v>6001.9</v>
      </c>
      <c r="H32" s="52">
        <v>4477.1000000000004</v>
      </c>
      <c r="I32" s="52">
        <v>2454.1</v>
      </c>
      <c r="J32" s="52">
        <v>4132.1000000000004</v>
      </c>
      <c r="K32" s="52">
        <v>2976.8</v>
      </c>
      <c r="L32" s="52"/>
      <c r="M32" s="52">
        <v>5521.1</v>
      </c>
      <c r="N32" s="52">
        <v>4079.3</v>
      </c>
      <c r="O32" s="52">
        <v>3651</v>
      </c>
      <c r="P32" s="52">
        <v>4228.1000000000004</v>
      </c>
      <c r="Q32" s="52">
        <v>2552</v>
      </c>
      <c r="R32" s="52">
        <v>3477.2</v>
      </c>
      <c r="S32" s="53">
        <f t="shared" si="0"/>
        <v>81437.8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2" x14ac:dyDescent="0.25">
      <c r="A33" s="33" t="s">
        <v>90</v>
      </c>
      <c r="B33" s="34" t="s">
        <v>91</v>
      </c>
      <c r="C33" s="35" t="s">
        <v>92</v>
      </c>
      <c r="D33" s="36" t="s">
        <v>93</v>
      </c>
      <c r="E33" s="52">
        <v>121032.51579</v>
      </c>
      <c r="F33" s="52">
        <v>114450.1</v>
      </c>
      <c r="G33" s="52">
        <v>4012.3</v>
      </c>
      <c r="H33" s="52">
        <v>5144.3</v>
      </c>
      <c r="I33" s="52">
        <v>439.4</v>
      </c>
      <c r="J33" s="52">
        <v>9361.9</v>
      </c>
      <c r="K33" s="52"/>
      <c r="L33" s="52"/>
      <c r="M33" s="52">
        <v>5404</v>
      </c>
      <c r="N33" s="52">
        <v>4541.3999999999996</v>
      </c>
      <c r="O33" s="52">
        <v>1962.7</v>
      </c>
      <c r="P33" s="52">
        <v>2536.6999999999998</v>
      </c>
      <c r="Q33" s="52">
        <v>3406</v>
      </c>
      <c r="R33" s="52">
        <v>439.4</v>
      </c>
      <c r="S33" s="53">
        <f t="shared" si="0"/>
        <v>272730.71579000005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94</v>
      </c>
      <c r="B34" s="34" t="s">
        <v>95</v>
      </c>
      <c r="C34" s="35" t="s">
        <v>96</v>
      </c>
      <c r="D34" s="36" t="s">
        <v>97</v>
      </c>
      <c r="E34" s="52">
        <v>4606</v>
      </c>
      <c r="F34" s="52">
        <v>1843</v>
      </c>
      <c r="G34" s="52"/>
      <c r="H34" s="52"/>
      <c r="I34" s="52"/>
      <c r="J34" s="52"/>
      <c r="K34" s="52"/>
      <c r="L34" s="52"/>
      <c r="M34" s="52">
        <v>921</v>
      </c>
      <c r="N34" s="52"/>
      <c r="O34" s="52"/>
      <c r="P34" s="52"/>
      <c r="Q34" s="52"/>
      <c r="R34" s="52"/>
      <c r="S34" s="53">
        <f t="shared" si="0"/>
        <v>7370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62" x14ac:dyDescent="0.25">
      <c r="A35" s="33" t="s">
        <v>98</v>
      </c>
      <c r="B35" s="34" t="s">
        <v>99</v>
      </c>
      <c r="C35" s="35" t="s">
        <v>100</v>
      </c>
      <c r="D35" s="36" t="s">
        <v>101</v>
      </c>
      <c r="E35" s="52"/>
      <c r="F35" s="52">
        <v>3956.1</v>
      </c>
      <c r="G35" s="52">
        <v>722.6</v>
      </c>
      <c r="H35" s="52">
        <v>1239</v>
      </c>
      <c r="I35" s="52">
        <v>619.5</v>
      </c>
      <c r="J35" s="52">
        <v>206.5</v>
      </c>
      <c r="K35" s="52">
        <v>413</v>
      </c>
      <c r="L35" s="52">
        <v>235.1</v>
      </c>
      <c r="M35" s="52"/>
      <c r="N35" s="52">
        <v>554.1</v>
      </c>
      <c r="O35" s="52">
        <v>1551.9</v>
      </c>
      <c r="P35" s="52">
        <v>1440.9</v>
      </c>
      <c r="Q35" s="52">
        <v>1330.2</v>
      </c>
      <c r="R35" s="52">
        <v>1330.2</v>
      </c>
      <c r="S35" s="53">
        <f t="shared" si="0"/>
        <v>13599.100000000002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37.5" x14ac:dyDescent="0.3">
      <c r="A36" s="48"/>
      <c r="B36" s="49" t="s">
        <v>102</v>
      </c>
      <c r="C36" s="47" t="s">
        <v>100</v>
      </c>
      <c r="D36" s="50"/>
      <c r="E36" s="54"/>
      <c r="F36" s="54">
        <v>3956.1</v>
      </c>
      <c r="G36" s="54">
        <v>722.6</v>
      </c>
      <c r="H36" s="54">
        <v>1239</v>
      </c>
      <c r="I36" s="54">
        <v>619.5</v>
      </c>
      <c r="J36" s="54">
        <v>206.5</v>
      </c>
      <c r="K36" s="54">
        <v>413</v>
      </c>
      <c r="L36" s="54">
        <v>235.1</v>
      </c>
      <c r="M36" s="54"/>
      <c r="N36" s="54">
        <v>554.1</v>
      </c>
      <c r="O36" s="54">
        <v>1551.9</v>
      </c>
      <c r="P36" s="54">
        <v>1440.9</v>
      </c>
      <c r="Q36" s="54">
        <v>1330.2</v>
      </c>
      <c r="R36" s="54">
        <v>1330.2</v>
      </c>
      <c r="S36" s="55">
        <f t="shared" si="0"/>
        <v>13599.100000000002</v>
      </c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3"/>
    </row>
    <row r="37" spans="1:30" ht="141.75" x14ac:dyDescent="0.25">
      <c r="A37" s="33" t="s">
        <v>103</v>
      </c>
      <c r="B37" s="34" t="s">
        <v>104</v>
      </c>
      <c r="C37" s="35" t="s">
        <v>105</v>
      </c>
      <c r="D37" s="36" t="s">
        <v>106</v>
      </c>
      <c r="E37" s="52">
        <v>47.835999999999999</v>
      </c>
      <c r="F37" s="52"/>
      <c r="G37" s="52"/>
      <c r="H37" s="52"/>
      <c r="I37" s="52"/>
      <c r="J37" s="52">
        <v>104.074</v>
      </c>
      <c r="K37" s="52"/>
      <c r="L37" s="52"/>
      <c r="M37" s="52">
        <v>24.853000000000002</v>
      </c>
      <c r="N37" s="52">
        <v>12.994999999999999</v>
      </c>
      <c r="O37" s="52"/>
      <c r="P37" s="52"/>
      <c r="Q37" s="52"/>
      <c r="R37" s="52">
        <v>58.841999999999999</v>
      </c>
      <c r="S37" s="53">
        <f t="shared" si="0"/>
        <v>248.60000000000002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37.5" x14ac:dyDescent="0.3">
      <c r="A38" s="48"/>
      <c r="B38" s="49" t="s">
        <v>102</v>
      </c>
      <c r="C38" s="47" t="s">
        <v>105</v>
      </c>
      <c r="D38" s="50"/>
      <c r="E38" s="54">
        <v>47.835999999999999</v>
      </c>
      <c r="F38" s="54"/>
      <c r="G38" s="54"/>
      <c r="H38" s="54"/>
      <c r="I38" s="54"/>
      <c r="J38" s="54">
        <v>104.074</v>
      </c>
      <c r="K38" s="54"/>
      <c r="L38" s="54"/>
      <c r="M38" s="54">
        <v>24.853000000000002</v>
      </c>
      <c r="N38" s="54">
        <v>12.994999999999999</v>
      </c>
      <c r="O38" s="54"/>
      <c r="P38" s="54"/>
      <c r="Q38" s="54"/>
      <c r="R38" s="54">
        <v>58.841999999999999</v>
      </c>
      <c r="S38" s="55">
        <f t="shared" si="0"/>
        <v>248.60000000000002</v>
      </c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3"/>
    </row>
    <row r="39" spans="1:30" ht="101.25" x14ac:dyDescent="0.25">
      <c r="A39" s="33" t="s">
        <v>107</v>
      </c>
      <c r="B39" s="34" t="s">
        <v>108</v>
      </c>
      <c r="C39" s="35" t="s">
        <v>109</v>
      </c>
      <c r="D39" s="36" t="s">
        <v>41</v>
      </c>
      <c r="E39" s="52">
        <v>2207.3000000000002</v>
      </c>
      <c r="F39" s="52">
        <v>1215.3</v>
      </c>
      <c r="G39" s="52">
        <v>260.5</v>
      </c>
      <c r="H39" s="52">
        <v>86.9</v>
      </c>
      <c r="I39" s="52"/>
      <c r="J39" s="52">
        <v>173.6</v>
      </c>
      <c r="K39" s="52">
        <v>57.9</v>
      </c>
      <c r="L39" s="52"/>
      <c r="M39" s="52">
        <v>463</v>
      </c>
      <c r="N39" s="52">
        <v>57.9</v>
      </c>
      <c r="O39" s="52">
        <v>175.7</v>
      </c>
      <c r="P39" s="52">
        <v>117.1</v>
      </c>
      <c r="Q39" s="52">
        <v>87.8</v>
      </c>
      <c r="R39" s="52">
        <v>146.30000000000001</v>
      </c>
      <c r="S39" s="53">
        <f t="shared" si="0"/>
        <v>5049.3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56.25" x14ac:dyDescent="0.3">
      <c r="A40" s="48"/>
      <c r="B40" s="49" t="s">
        <v>110</v>
      </c>
      <c r="C40" s="47" t="s">
        <v>109</v>
      </c>
      <c r="D40" s="50"/>
      <c r="E40" s="54">
        <v>2207.3000000000002</v>
      </c>
      <c r="F40" s="54">
        <v>1215.3</v>
      </c>
      <c r="G40" s="54">
        <v>260.5</v>
      </c>
      <c r="H40" s="54">
        <v>86.9</v>
      </c>
      <c r="I40" s="54"/>
      <c r="J40" s="54">
        <v>173.6</v>
      </c>
      <c r="K40" s="54">
        <v>57.9</v>
      </c>
      <c r="L40" s="54"/>
      <c r="M40" s="54">
        <v>463</v>
      </c>
      <c r="N40" s="54">
        <v>57.9</v>
      </c>
      <c r="O40" s="54">
        <v>175.7</v>
      </c>
      <c r="P40" s="54">
        <v>117.1</v>
      </c>
      <c r="Q40" s="54">
        <v>87.8</v>
      </c>
      <c r="R40" s="54">
        <v>146.30000000000001</v>
      </c>
      <c r="S40" s="55">
        <f t="shared" si="0"/>
        <v>5049.3</v>
      </c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3"/>
    </row>
    <row r="41" spans="1:30" ht="162" x14ac:dyDescent="0.25">
      <c r="A41" s="33" t="s">
        <v>111</v>
      </c>
      <c r="B41" s="34" t="s">
        <v>112</v>
      </c>
      <c r="C41" s="35" t="s">
        <v>113</v>
      </c>
      <c r="D41" s="36" t="s">
        <v>85</v>
      </c>
      <c r="E41" s="52"/>
      <c r="F41" s="52"/>
      <c r="G41" s="52">
        <v>2740</v>
      </c>
      <c r="H41" s="52">
        <v>1554.1</v>
      </c>
      <c r="I41" s="52">
        <v>997.6</v>
      </c>
      <c r="J41" s="52">
        <v>1279.5999999999999</v>
      </c>
      <c r="K41" s="52">
        <v>417.9</v>
      </c>
      <c r="L41" s="52">
        <v>162.69999999999999</v>
      </c>
      <c r="M41" s="52">
        <v>2664.3</v>
      </c>
      <c r="N41" s="52">
        <v>397.6</v>
      </c>
      <c r="O41" s="52">
        <v>1795</v>
      </c>
      <c r="P41" s="52">
        <v>1261.9000000000001</v>
      </c>
      <c r="Q41" s="52">
        <v>1152</v>
      </c>
      <c r="R41" s="52">
        <v>185</v>
      </c>
      <c r="S41" s="53">
        <f t="shared" si="0"/>
        <v>14607.7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8"/>
      <c r="B42" s="49" t="s">
        <v>102</v>
      </c>
      <c r="C42" s="47" t="s">
        <v>113</v>
      </c>
      <c r="D42" s="50"/>
      <c r="E42" s="54"/>
      <c r="F42" s="54"/>
      <c r="G42" s="54">
        <v>2740</v>
      </c>
      <c r="H42" s="54">
        <v>1554.1</v>
      </c>
      <c r="I42" s="54">
        <v>997.6</v>
      </c>
      <c r="J42" s="54">
        <v>1279.5999999999999</v>
      </c>
      <c r="K42" s="54">
        <v>417.9</v>
      </c>
      <c r="L42" s="54">
        <v>162.69999999999999</v>
      </c>
      <c r="M42" s="54">
        <v>2664.3</v>
      </c>
      <c r="N42" s="54">
        <v>397.6</v>
      </c>
      <c r="O42" s="54">
        <v>1795</v>
      </c>
      <c r="P42" s="54">
        <v>1261.9000000000001</v>
      </c>
      <c r="Q42" s="54">
        <v>1152</v>
      </c>
      <c r="R42" s="54">
        <v>185</v>
      </c>
      <c r="S42" s="55">
        <f t="shared" si="0"/>
        <v>14607.7</v>
      </c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3"/>
    </row>
    <row r="43" spans="1:30" ht="162" x14ac:dyDescent="0.25">
      <c r="A43" s="33" t="s">
        <v>114</v>
      </c>
      <c r="B43" s="34" t="s">
        <v>115</v>
      </c>
      <c r="C43" s="35" t="s">
        <v>116</v>
      </c>
      <c r="D43" s="36" t="s">
        <v>93</v>
      </c>
      <c r="E43" s="52">
        <v>12549.684209999999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3">
        <f t="shared" si="0"/>
        <v>12549.684209999999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56.25" x14ac:dyDescent="0.3">
      <c r="A44" s="48"/>
      <c r="B44" s="49" t="s">
        <v>110</v>
      </c>
      <c r="C44" s="47" t="s">
        <v>116</v>
      </c>
      <c r="D44" s="50"/>
      <c r="E44" s="54">
        <v>11922.2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5">
        <f t="shared" si="0"/>
        <v>11922.2</v>
      </c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3"/>
    </row>
    <row r="45" spans="1:30" ht="20.25" x14ac:dyDescent="0.25">
      <c r="A45" s="38"/>
      <c r="B45" s="39" t="s">
        <v>117</v>
      </c>
      <c r="C45" s="40"/>
      <c r="D45" s="41"/>
      <c r="E45" s="56">
        <v>5344661.8360000001</v>
      </c>
      <c r="F45" s="56">
        <v>2494665.6</v>
      </c>
      <c r="G45" s="56">
        <v>572154</v>
      </c>
      <c r="H45" s="56">
        <v>454552.4</v>
      </c>
      <c r="I45" s="56">
        <v>135491.9</v>
      </c>
      <c r="J45" s="56">
        <v>313071.37400000001</v>
      </c>
      <c r="K45" s="56">
        <v>198337</v>
      </c>
      <c r="L45" s="56">
        <v>66314.399999999994</v>
      </c>
      <c r="M45" s="56">
        <v>702155.353</v>
      </c>
      <c r="N45" s="56">
        <v>213353.79500000001</v>
      </c>
      <c r="O45" s="56">
        <v>427601.1</v>
      </c>
      <c r="P45" s="56">
        <v>315509.40000000002</v>
      </c>
      <c r="Q45" s="56">
        <v>367998.9</v>
      </c>
      <c r="R45" s="56">
        <v>321243.94199999998</v>
      </c>
      <c r="S45" s="56">
        <f t="shared" si="0"/>
        <v>11927111.000000002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20.25" x14ac:dyDescent="0.25">
      <c r="A46" s="38"/>
      <c r="B46" s="39" t="s">
        <v>118</v>
      </c>
      <c r="C46" s="40"/>
      <c r="D46" s="41"/>
      <c r="E46" s="56">
        <v>5330484.5</v>
      </c>
      <c r="F46" s="56">
        <v>2489494.2000000002</v>
      </c>
      <c r="G46" s="56">
        <v>568430.9</v>
      </c>
      <c r="H46" s="56">
        <v>451672.4</v>
      </c>
      <c r="I46" s="56">
        <v>133874.79999999999</v>
      </c>
      <c r="J46" s="56">
        <v>311307.59999999998</v>
      </c>
      <c r="K46" s="56">
        <v>197448.2</v>
      </c>
      <c r="L46" s="56">
        <v>65916.600000000006</v>
      </c>
      <c r="M46" s="56">
        <v>699003.2</v>
      </c>
      <c r="N46" s="56">
        <v>212331.2</v>
      </c>
      <c r="O46" s="56">
        <v>424078.5</v>
      </c>
      <c r="P46" s="56">
        <v>312689.5</v>
      </c>
      <c r="Q46" s="56">
        <v>365428.9</v>
      </c>
      <c r="R46" s="56">
        <v>319523.59999999998</v>
      </c>
      <c r="S46" s="56">
        <f t="shared" si="0"/>
        <v>11881684.099999998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20.25" x14ac:dyDescent="0.25">
      <c r="A47" s="38"/>
      <c r="B47" s="39" t="s">
        <v>119</v>
      </c>
      <c r="C47" s="40"/>
      <c r="D47" s="41"/>
      <c r="E47" s="56">
        <v>14177.335999999999</v>
      </c>
      <c r="F47" s="56">
        <v>5171.3999999999996</v>
      </c>
      <c r="G47" s="56">
        <v>3723.1</v>
      </c>
      <c r="H47" s="56">
        <v>2880</v>
      </c>
      <c r="I47" s="56">
        <v>1617.1</v>
      </c>
      <c r="J47" s="56">
        <v>1763.7739999999999</v>
      </c>
      <c r="K47" s="56">
        <v>888.8</v>
      </c>
      <c r="L47" s="56">
        <v>397.8</v>
      </c>
      <c r="M47" s="56">
        <v>3152.1529999999998</v>
      </c>
      <c r="N47" s="56">
        <v>1022.595</v>
      </c>
      <c r="O47" s="56">
        <v>3522.6</v>
      </c>
      <c r="P47" s="56">
        <v>2819.9</v>
      </c>
      <c r="Q47" s="56">
        <v>2570</v>
      </c>
      <c r="R47" s="56">
        <v>1720.3420000000001</v>
      </c>
      <c r="S47" s="56">
        <f t="shared" si="0"/>
        <v>45426.899999999994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40.5" x14ac:dyDescent="0.25">
      <c r="A48" s="42"/>
      <c r="B48" s="43" t="s">
        <v>102</v>
      </c>
      <c r="C48" s="44"/>
      <c r="D48" s="45"/>
      <c r="E48" s="57">
        <v>14177.335999999999</v>
      </c>
      <c r="F48" s="57">
        <v>5171.3999999999996</v>
      </c>
      <c r="G48" s="57">
        <v>3723.1</v>
      </c>
      <c r="H48" s="57">
        <v>2880</v>
      </c>
      <c r="I48" s="57">
        <v>1617.1</v>
      </c>
      <c r="J48" s="57">
        <v>1763.7739999999999</v>
      </c>
      <c r="K48" s="57">
        <v>888.8</v>
      </c>
      <c r="L48" s="57">
        <v>397.8</v>
      </c>
      <c r="M48" s="57">
        <v>3152.1529999999998</v>
      </c>
      <c r="N48" s="57">
        <v>1022.595</v>
      </c>
      <c r="O48" s="57">
        <v>3522.6</v>
      </c>
      <c r="P48" s="57">
        <v>2819.9</v>
      </c>
      <c r="Q48" s="57">
        <v>2570</v>
      </c>
      <c r="R48" s="57">
        <v>1720.3420000000001</v>
      </c>
      <c r="S48" s="57">
        <f t="shared" si="0"/>
        <v>45426.899999999994</v>
      </c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"/>
    </row>
    <row r="49" spans="2:30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30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30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30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30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0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0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2"/>
    </row>
    <row r="128" spans="2:30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2"/>
    </row>
    <row r="129" spans="5:19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2"/>
    </row>
    <row r="130" spans="5:19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2"/>
    </row>
    <row r="131" spans="5:19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2"/>
    </row>
    <row r="132" spans="5:19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2"/>
    </row>
    <row r="133" spans="5:19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5:19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5:19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5:19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5:19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5:19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5:19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5:19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5:19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5:19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5:19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5:19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</sheetData>
  <mergeCells count="20">
    <mergeCell ref="A9:A10"/>
    <mergeCell ref="J9:J10"/>
    <mergeCell ref="B9:B10"/>
    <mergeCell ref="C9:C10"/>
    <mergeCell ref="D9:D10"/>
    <mergeCell ref="E7:O7"/>
    <mergeCell ref="N9:N10"/>
    <mergeCell ref="I9:I10"/>
    <mergeCell ref="M9:M10"/>
    <mergeCell ref="O9:O10"/>
    <mergeCell ref="H9:H10"/>
    <mergeCell ref="S9:S10"/>
    <mergeCell ref="R9:R10"/>
    <mergeCell ref="E9:E10"/>
    <mergeCell ref="F9:F10"/>
    <mergeCell ref="G9:G10"/>
    <mergeCell ref="P9:P10"/>
    <mergeCell ref="K9:K10"/>
    <mergeCell ref="Q9:Q10"/>
    <mergeCell ref="L9:L10"/>
  </mergeCells>
  <phoneticPr fontId="0" type="noConversion"/>
  <printOptions horizontalCentered="1"/>
  <pageMargins left="0.23622047244094491" right="0.23622047244094491" top="0.46" bottom="0.34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2019-10-23T02:18:26Z</cp:lastPrinted>
  <dcterms:created xsi:type="dcterms:W3CDTF">2005-09-08T01:35:00Z</dcterms:created>
  <dcterms:modified xsi:type="dcterms:W3CDTF">2019-10-23T02:18:34Z</dcterms:modified>
</cp:coreProperties>
</file>